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APA" sheetId="1" state="visible" r:id="rId3"/>
    <sheet name="NQ — Quantidade de Atestados" sheetId="2" state="visible" r:id="rId4"/>
    <sheet name="NP — Porte dos Projetos" sheetId="3" state="visible" r:id="rId5"/>
    <sheet name="NEC — Experiência Conjunta" sheetId="4" state="visible" r:id="rId6"/>
    <sheet name="NQE — Qualificação Acadêmica" sheetId="5" state="visible" r:id="rId7"/>
    <sheet name="RESUMO — NCEQT e Preço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<sst xmlns="http://schemas.openxmlformats.org/spreadsheetml/2006/main" count="211" uniqueCount="177">
  <si>
    <t xml:space="preserve">DEPARTAMENTO DE POLÍCIA FEDERAL  |  DEA/CGPLAM/DLOG/PF</t>
  </si>
  <si>
    <t xml:space="preserve">AUTODECLARAÇÃO DE PONTUAÇÃO TÉCNICA</t>
  </si>
  <si>
    <t xml:space="preserve">Critério de Julgamento — Técnica e Preço (70/30) — Nova DPF/ROO/MT</t>
  </si>
  <si>
    <t xml:space="preserve">Processo SEI nº 08320.001682/2026-12</t>
  </si>
  <si>
    <t xml:space="preserve">LEGENDA DE CORES</t>
  </si>
  <si>
    <t xml:space="preserve">Células de entrada — preenchidas pela LICITANTE</t>
  </si>
  <si>
    <t xml:space="preserve">Células calculadas automaticamente pelas fórmulas da planilha</t>
  </si>
  <si>
    <t xml:space="preserve">Células calculadas pela ADMINISTRAÇÃO após abertura de todas as propostas</t>
  </si>
  <si>
    <t xml:space="preserve">Células de verificação documental — informar referência do atestado/documento</t>
  </si>
  <si>
    <t xml:space="preserve">IDENTIFICAÇÃO DA LICITANTE</t>
  </si>
  <si>
    <t xml:space="preserve">Razão Social:</t>
  </si>
  <si>
    <t xml:space="preserve">CNPJ:</t>
  </si>
  <si>
    <t xml:space="preserve">Endereço:</t>
  </si>
  <si>
    <t xml:space="preserve">Telefone / E-mail:</t>
  </si>
  <si>
    <t xml:space="preserve">Responsável pela proposta:</t>
  </si>
  <si>
    <t xml:space="preserve">Registro CREA/CAU:</t>
  </si>
  <si>
    <t xml:space="preserve">DECLARAÇÃO</t>
  </si>
  <si>
    <t xml:space="preserve">A licitante acima identificada declara, sob as penas da lei, que as informações prestadas nesta planilha são verdadeiras e que os atestados e documentos indicados encontram-se disponíveis para verificação pela Administração. Declara ainda estar ciente de que a autopontuação aqui declarada está sujeita a verificação e eventual correção pela Comissão de Contratação, nos termos do Critério de Julgamento das Propostas (SEI 146758265).</t>
  </si>
  <si>
    <t xml:space="preserve">Local e Data: _________________________</t>
  </si>
  <si>
    <t xml:space="preserve">Assinatura e carimbo do responsável pela proposta</t>
  </si>
  <si>
    <t xml:space="preserve">2.1  QUANTIDADE DE ATESTADOS (NQ)  —  Nota máxima: 10 pontos por disciplina  |  Peso na NCEQT: 30%</t>
  </si>
  <si>
    <t xml:space="preserve">Instruções: Informe o número de atestados apresentados para cada disciplina (mínimo 1, máximo 4). Para cada atestado, preencha os campos de verificação com: número do atestado/contrato, contratante, objeto e período. A nota parcial é calculada automaticamente (2,5 pontos por atestado).</t>
  </si>
  <si>
    <t xml:space="preserve">Código</t>
  </si>
  <si>
    <t xml:space="preserve">Disciplina</t>
  </si>
  <si>
    <t xml:space="preserve">Nº de atestados
(mín. 1 / máx. 4)
[Empresa preenche]</t>
  </si>
  <si>
    <t xml:space="preserve">Nota parcial
(2,5 × nº atestados)
[Calculado]</t>
  </si>
  <si>
    <t xml:space="preserve">Peso
fórmula NQ</t>
  </si>
  <si>
    <t xml:space="preserve">Atestado 1 — Contratante / Nº contrato / Objeto / Período
[Empresa preenche]</t>
  </si>
  <si>
    <t xml:space="preserve">Atestado 2 — Contratante / Nº contrato / Objeto / Período
[Empresa preenche]</t>
  </si>
  <si>
    <t xml:space="preserve">Atestado 3 — Contratante / Nº contrato / Objeto / Período
[Empresa preenche]</t>
  </si>
  <si>
    <t xml:space="preserve">Atestado 4 — Contratante / Nº contrato / Objeto / Período
[Empresa preenche]</t>
  </si>
  <si>
    <t xml:space="preserve">NQCG</t>
  </si>
  <si>
    <t xml:space="preserve">Coordenação geral dos projetos</t>
  </si>
  <si>
    <t xml:space="preserve">1,75</t>
  </si>
  <si>
    <t xml:space="preserve">NQIE</t>
  </si>
  <si>
    <t xml:space="preserve">Instalações elétricas</t>
  </si>
  <si>
    <t xml:space="preserve">1,50</t>
  </si>
  <si>
    <t xml:space="preserve">NQECA</t>
  </si>
  <si>
    <t xml:space="preserve">Estruturas em Concreto Armado</t>
  </si>
  <si>
    <t xml:space="preserve">NQARQ</t>
  </si>
  <si>
    <t xml:space="preserve">Arquitetura</t>
  </si>
  <si>
    <t xml:space="preserve">NQCL</t>
  </si>
  <si>
    <t xml:space="preserve">Climatização, ventilação e exaustão</t>
  </si>
  <si>
    <t xml:space="preserve">NQHIS</t>
  </si>
  <si>
    <t xml:space="preserve">Instalações Hidrossanitárias</t>
  </si>
  <si>
    <t xml:space="preserve">0,75</t>
  </si>
  <si>
    <t xml:space="preserve">NQDAD</t>
  </si>
  <si>
    <t xml:space="preserve">Redes de dados</t>
  </si>
  <si>
    <t xml:space="preserve">NQFUN</t>
  </si>
  <si>
    <t xml:space="preserve">Fundações</t>
  </si>
  <si>
    <t xml:space="preserve">NQO</t>
  </si>
  <si>
    <t xml:space="preserve">Orçamento</t>
  </si>
  <si>
    <t xml:space="preserve">NQDACI</t>
  </si>
  <si>
    <t xml:space="preserve">Detecção, alarme e combate a incêndio</t>
  </si>
  <si>
    <t xml:space="preserve">NQ — Média ponderada final</t>
  </si>
  <si>
    <t xml:space="preserve">Fórmula: NQ = {1,75×NQCG + 1,50×(NQIE+NQECA+NQARQ+NQCL) + 0,75×(NQHIS+NQDAD+NQFUN+NQO+NQDACI)} / 11,5</t>
  </si>
  <si>
    <t xml:space="preserve">2.2  PORTE DOS PROJETOS (NP)  —  Atestado único por disciplina  |  Peso na NCEQT: 50%</t>
  </si>
  <si>
    <t xml:space="preserve">Instruções: Para cada disciplina, informe a área projetada (m²) comprovada em ATESTADO ÚNICO (somatório de atestados é vedado nesta nota). Indique o atestado de referência com dados suficientes para localização e verificação pela Administração. A nota é calculada automaticamente: ≥ 1.600 m² = 10 pontos | &lt; 1.600 m² = 5 pontos.</t>
  </si>
  <si>
    <t xml:space="preserve">Área comprovada
em atestado único (m²)
[Empresa preenche]</t>
  </si>
  <si>
    <t xml:space="preserve">Nota
(10 ou 5)
[Calculado]</t>
  </si>
  <si>
    <t xml:space="preserve">Peso
fórmula NP</t>
  </si>
  <si>
    <t xml:space="preserve">Identificação do atestado único
(Contratante / Nº contrato / Objeto)
[Empresa preenche]</t>
  </si>
  <si>
    <t xml:space="preserve">Nº da folha/
página do atestado
[Empresa preenche]</t>
  </si>
  <si>
    <t xml:space="preserve">Data de emissão
do atestado
[Empresa preenche]</t>
  </si>
  <si>
    <t xml:space="preserve">NPCG</t>
  </si>
  <si>
    <t xml:space="preserve">NPIE</t>
  </si>
  <si>
    <t xml:space="preserve">NPECA</t>
  </si>
  <si>
    <t xml:space="preserve">NPARQ</t>
  </si>
  <si>
    <t xml:space="preserve">NPCL</t>
  </si>
  <si>
    <t xml:space="preserve">NPHIS</t>
  </si>
  <si>
    <t xml:space="preserve">NPDAD</t>
  </si>
  <si>
    <t xml:space="preserve">NPFUN</t>
  </si>
  <si>
    <t xml:space="preserve">NPO</t>
  </si>
  <si>
    <t xml:space="preserve">NPDACI</t>
  </si>
  <si>
    <t xml:space="preserve">NP — Média ponderada final</t>
  </si>
  <si>
    <t xml:space="preserve">Fórmula: NP = {1,75×NPCG + 1,50×(NPIE+NPECA+NPARQ+NPCL) + 0,75×(NPHIS+NPDAD+NPFUN+NPO+NPDACI)} / 11,5</t>
  </si>
  <si>
    <t xml:space="preserve">2.3  EXPERIÊNCIA CONJUNTA DA EQUIPE (NEC)  |  Peso na NCEQT: 10%</t>
  </si>
  <si>
    <t xml:space="preserve">Instruções: Identifique os profissionais da equipe técnica proposta que já trabalharam juntos em pelo menos um projeto utilizado para o cálculo de NP. Informe o projeto em comum e indique o atestado que comprova a experiência conjunta. O número total de profissionais com experiência conjunta determina a nota NEC conforme tabela abaixo.</t>
  </si>
  <si>
    <t xml:space="preserve">Tabela de referência — NEC</t>
  </si>
  <si>
    <t xml:space="preserve">Nº de profissionais</t>
  </si>
  <si>
    <t xml:space="preserve">com experiência conjunta</t>
  </si>
  <si>
    <t xml:space="preserve">NEC</t>
  </si>
  <si>
    <t xml:space="preserve">Nenhum</t>
  </si>
  <si>
    <t xml:space="preserve">0</t>
  </si>
  <si>
    <t xml:space="preserve">2</t>
  </si>
  <si>
    <t xml:space="preserve">3</t>
  </si>
  <si>
    <t xml:space="preserve">4</t>
  </si>
  <si>
    <t xml:space="preserve">6</t>
  </si>
  <si>
    <t xml:space="preserve">5</t>
  </si>
  <si>
    <t xml:space="preserve">8</t>
  </si>
  <si>
    <t xml:space="preserve">6 ou mais</t>
  </si>
  <si>
    <t xml:space="preserve">10</t>
  </si>
  <si>
    <t xml:space="preserve">Declaração da licitante — Experiência conjunta</t>
  </si>
  <si>
    <t xml:space="preserve">Profissional</t>
  </si>
  <si>
    <t xml:space="preserve">Cargo / Disciplina</t>
  </si>
  <si>
    <t xml:space="preserve">Projeto em comum</t>
  </si>
  <si>
    <t xml:space="preserve">Contratante do projeto</t>
  </si>
  <si>
    <t xml:space="preserve">Período</t>
  </si>
  <si>
    <t xml:space="preserve">Nº do atestado</t>
  </si>
  <si>
    <t xml:space="preserve">Confirma experiência conjunta?</t>
  </si>
  <si>
    <t xml:space="preserve">Nº total de profissionais com experiência conjunta declarada:</t>
  </si>
  <si>
    <t xml:space="preserve">NEC declarada:</t>
  </si>
  <si>
    <t xml:space="preserve">2.4  QUALIFICAÇÃO ACADÊMICA DA EQUIPE (NQE)  |  Peso na NCEQT: 10%</t>
  </si>
  <si>
    <t xml:space="preserve">Instruções: Informe a titulação máxima de cada responsável técnico. Selecione na coluna 'Titulação' (Doutorado/Mestrado/Especialização/Graduação). A nota NQA é calculada automaticamente. Indique o documento comprobatório. NQE é a média aritmética das 10 notas NQA.</t>
  </si>
  <si>
    <t xml:space="preserve">Tabela de referência — NQA</t>
  </si>
  <si>
    <t xml:space="preserve">Titulação</t>
  </si>
  <si>
    <t xml:space="preserve">NQA</t>
  </si>
  <si>
    <t xml:space="preserve">Doutorado</t>
  </si>
  <si>
    <t xml:space="preserve">Mestrado</t>
  </si>
  <si>
    <t xml:space="preserve">9</t>
  </si>
  <si>
    <t xml:space="preserve">Especialização</t>
  </si>
  <si>
    <t xml:space="preserve">Graduação</t>
  </si>
  <si>
    <t xml:space="preserve">7</t>
  </si>
  <si>
    <t xml:space="preserve">Declaração da licitante — Qualificação da equipe técnica</t>
  </si>
  <si>
    <t xml:space="preserve">Código NQA</t>
  </si>
  <si>
    <t xml:space="preserve">Responsável técnico / Área de atuação</t>
  </si>
  <si>
    <t xml:space="preserve">CREA/CAU
(nº registro)</t>
  </si>
  <si>
    <t xml:space="preserve">Titulação máxima
[Empresa preenche]</t>
  </si>
  <si>
    <t xml:space="preserve">NQA
[Calculado]</t>
  </si>
  <si>
    <t xml:space="preserve">Área de atuação
(disciplina)</t>
  </si>
  <si>
    <t xml:space="preserve">Documento comprobatório
(diploma/certificado — instituição e ano)</t>
  </si>
  <si>
    <t xml:space="preserve">Observações</t>
  </si>
  <si>
    <t xml:space="preserve">NQA1</t>
  </si>
  <si>
    <t xml:space="preserve">Coordenador BIM / Gestor de Informação</t>
  </si>
  <si>
    <t xml:space="preserve">NQA2</t>
  </si>
  <si>
    <t xml:space="preserve">Arquiteto Coordenador</t>
  </si>
  <si>
    <t xml:space="preserve">NQA3</t>
  </si>
  <si>
    <t xml:space="preserve">Engenheiro Estrutural</t>
  </si>
  <si>
    <t xml:space="preserve">NQA4</t>
  </si>
  <si>
    <t xml:space="preserve">Engenheiro de Fundações</t>
  </si>
  <si>
    <t xml:space="preserve">NQA5</t>
  </si>
  <si>
    <t xml:space="preserve">Engenheiro Eletricista</t>
  </si>
  <si>
    <t xml:space="preserve">NQA6</t>
  </si>
  <si>
    <t xml:space="preserve">Engenheiro Hidráulico / Sanitarista</t>
  </si>
  <si>
    <t xml:space="preserve">NQA7</t>
  </si>
  <si>
    <t xml:space="preserve">Engenheiro Mecânico / HVAC</t>
  </si>
  <si>
    <t xml:space="preserve">NQA8</t>
  </si>
  <si>
    <t xml:space="preserve">Engenheiro de Telecomunicações</t>
  </si>
  <si>
    <t xml:space="preserve">NQA9</t>
  </si>
  <si>
    <t xml:space="preserve">Engenheiro de Proteção contra Incêndio</t>
  </si>
  <si>
    <t xml:space="preserve">NQA10</t>
  </si>
  <si>
    <t xml:space="preserve">Engenheiro de Custos / Orçamentista</t>
  </si>
  <si>
    <t xml:space="preserve">NQE — Média aritmética das 10 notas NQA</t>
  </si>
  <si>
    <t xml:space="preserve">RESUMO — AUTOPONTUAÇÃO TÉCNICA (NCEQT) E PROPOSTA DE PREÇO</t>
  </si>
  <si>
    <t xml:space="preserve">Notas por subcritério — resumo consolidado</t>
  </si>
  <si>
    <t xml:space="preserve">Subcritério</t>
  </si>
  <si>
    <t xml:space="preserve">Nota obtida</t>
  </si>
  <si>
    <t xml:space="preserve">Peso</t>
  </si>
  <si>
    <t xml:space="preserve">Contribuição</t>
  </si>
  <si>
    <t xml:space="preserve">Referência</t>
  </si>
  <si>
    <t xml:space="preserve">NQ — Quantidade de atestados</t>
  </si>
  <si>
    <t xml:space="preserve">NP — Porte dos projetos</t>
  </si>
  <si>
    <t xml:space="preserve">NEC — Experiência conjunta</t>
  </si>
  <si>
    <t xml:space="preserve">NQE — Qualificação acadêmica</t>
  </si>
  <si>
    <t xml:space="preserve">NCEQT = (3×NQ + 5×NP + NEC + NQE) / 10</t>
  </si>
  <si>
    <t xml:space="preserve">← NCEQT declarada pela licitante</t>
  </si>
  <si>
    <t xml:space="preserve">Proposta de Preço</t>
  </si>
  <si>
    <t xml:space="preserve">Valor global da proposta (P) — em R$:</t>
  </si>
  <si>
    <t xml:space="preserve">← Preenchido pela licitante</t>
  </si>
  <si>
    <t xml:space="preserve">Cálculo pela Administração (após abertura de todas as propostas)</t>
  </si>
  <si>
    <t xml:space="preserve">MPNCEQT — Maior NCEQT do certame:</t>
  </si>
  <si>
    <t xml:space="preserve">← Administração preenche após abertura</t>
  </si>
  <si>
    <t xml:space="preserve">MPP — Menor Preço Proposto válido (R$):</t>
  </si>
  <si>
    <t xml:space="preserve">Notas finais — calculadas pela Administração</t>
  </si>
  <si>
    <t xml:space="preserve">Nota</t>
  </si>
  <si>
    <t xml:space="preserve">Fórmula</t>
  </si>
  <si>
    <t xml:space="preserve">Resultado</t>
  </si>
  <si>
    <t xml:space="preserve">Peso na NF</t>
  </si>
  <si>
    <t xml:space="preserve">NTC</t>
  </si>
  <si>
    <t xml:space="preserve">NTC = (NCEQT / MPNCEQT) × 100</t>
  </si>
  <si>
    <t xml:space="preserve">70%</t>
  </si>
  <si>
    <t xml:space="preserve">NPR</t>
  </si>
  <si>
    <t xml:space="preserve">NPR = (MPP / P) × 100</t>
  </si>
  <si>
    <t xml:space="preserve">30%</t>
  </si>
  <si>
    <t xml:space="preserve">NF</t>
  </si>
  <si>
    <t xml:space="preserve">NF = 0,7 × NTC + 0,3 × NPR</t>
  </si>
  <si>
    <t xml:space="preserve">—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</si>
</sst>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0"/>
    <numFmt numFmtId="166" formatCode="#,##0.00"/>
    <numFmt numFmtId="167" formatCode="0"/>
    <numFmt numFmtId="168" formatCode="0.0000"/>
    <numFmt numFmtId="169" formatCode="&quot;R$ &quot;#,##0.00"/>
  </numFmts>
  <fonts count="2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Calibri"/>
      <family val="0"/>
      <charset val="1"/>
    </font>
    <font>
      <b val="true"/>
      <sz val="16"/>
      <color rgb="FFFFFFFF"/>
      <name val="Calibri"/>
      <family val="0"/>
      <charset val="1"/>
    </font>
    <font>
      <i val="true"/>
      <sz val="11"/>
      <color rgb="FF1F3864"/>
      <name val="Calibri"/>
      <family val="0"/>
      <charset val="1"/>
    </font>
    <font>
      <sz val="10"/>
      <color rgb="FF555555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sz val="10"/>
      <name val="Calibri"/>
      <family val="0"/>
      <charset val="1"/>
    </font>
    <font>
      <b val="true"/>
      <sz val="10"/>
      <name val="Calibri"/>
      <family val="0"/>
      <charset val="1"/>
    </font>
    <font>
      <i val="true"/>
      <sz val="10"/>
      <name val="Calibri"/>
      <family val="0"/>
      <charset val="1"/>
    </font>
    <font>
      <i val="true"/>
      <sz val="9"/>
      <name val="Calibri"/>
      <family val="0"/>
      <charset val="1"/>
    </font>
    <font>
      <b val="true"/>
      <sz val="9"/>
      <color rgb="FF1F3864"/>
      <name val="Calibri"/>
      <family val="0"/>
      <charset val="1"/>
    </font>
    <font>
      <b val="true"/>
      <sz val="10"/>
      <color rgb="FF1F3864"/>
      <name val="Calibri"/>
      <family val="0"/>
      <charset val="1"/>
    </font>
    <font>
      <sz val="10"/>
      <color rgb="FF000000"/>
      <name val="Calibri"/>
      <family val="0"/>
      <charset val="1"/>
    </font>
    <font>
      <b val="true"/>
      <sz val="10"/>
      <color rgb="FF1A6B1A"/>
      <name val="Calibri"/>
      <family val="0"/>
      <charset val="1"/>
    </font>
    <font>
      <b val="true"/>
      <sz val="11"/>
      <color rgb="FF1A6B1A"/>
      <name val="Calibri"/>
      <family val="0"/>
      <charset val="1"/>
    </font>
    <font>
      <i val="true"/>
      <sz val="9"/>
      <color rgb="FF1F3864"/>
      <name val="Calibri"/>
      <family val="0"/>
      <charset val="1"/>
    </font>
    <font>
      <b val="true"/>
      <sz val="10"/>
      <color rgb="FF000000"/>
      <name val="Calibri"/>
      <family val="0"/>
      <charset val="1"/>
    </font>
    <font>
      <sz val="10"/>
      <color rgb="FF1A6B1A"/>
      <name val="Calibri"/>
      <family val="0"/>
      <charset val="1"/>
    </font>
    <font>
      <b val="true"/>
      <sz val="14"/>
      <color rgb="FF1A6B1A"/>
      <name val="Calibri"/>
      <family val="0"/>
      <charset val="1"/>
    </font>
    <font>
      <i val="true"/>
      <sz val="9"/>
      <color rgb="FF1A6B1A"/>
      <name val="Calibri"/>
      <family val="0"/>
      <charset val="1"/>
    </font>
    <font>
      <b val="true"/>
      <sz val="11"/>
      <name val="Calibri"/>
      <family val="0"/>
      <charset val="1"/>
    </font>
    <font>
      <b val="true"/>
      <sz val="11"/>
      <color rgb="FF1F3864"/>
      <name val="Calibri"/>
      <family val="0"/>
      <charset val="1"/>
    </font>
    <font>
      <i val="true"/>
      <sz val="9"/>
      <color rgb="FF000000"/>
      <name val="Calibri"/>
      <family val="0"/>
      <charset val="1"/>
    </font>
    <font>
      <b val="true"/>
      <sz val="12"/>
      <color rgb="FF1F3864"/>
      <name val="Calibri"/>
      <family val="0"/>
      <charset val="1"/>
    </font>
    <font>
      <b val="true"/>
      <sz val="12"/>
      <color rgb="FF1A6B1A"/>
      <name val="Calibri"/>
      <family val="0"/>
      <charset val="1"/>
    </font>
  </fonts>
  <fills count="11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2E5C9E"/>
        <bgColor rgb="FF333399"/>
      </patternFill>
    </fill>
    <fill>
      <patternFill patternType="solid">
        <fgColor rgb="FFD6E4F0"/>
        <bgColor rgb="FFEEEEEE"/>
      </patternFill>
    </fill>
    <fill>
      <patternFill patternType="solid">
        <fgColor rgb="FFFFF9C4"/>
        <bgColor rgb="FFFFF3E0"/>
      </patternFill>
    </fill>
    <fill>
      <patternFill patternType="solid">
        <fgColor rgb="FFFFFFFF"/>
        <bgColor rgb="FFF2F2F2"/>
      </patternFill>
    </fill>
    <fill>
      <patternFill patternType="solid">
        <fgColor rgb="FFE8F5E9"/>
        <bgColor rgb="FFEEEEEE"/>
      </patternFill>
    </fill>
    <fill>
      <patternFill patternType="solid">
        <fgColor rgb="FFFFF3E0"/>
        <bgColor rgb="FFF2F2F2"/>
      </patternFill>
    </fill>
    <fill>
      <patternFill patternType="solid">
        <fgColor rgb="FFEEEEEE"/>
        <bgColor rgb="FFF2F2F2"/>
      </patternFill>
    </fill>
    <fill>
      <patternFill patternType="solid">
        <fgColor rgb="FFF2F2F2"/>
        <bgColor rgb="FFEEEEEE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>
        <color rgb="FFB0C4DE"/>
      </left>
      <right/>
      <top style="thin">
        <color rgb="FFB0C4DE"/>
      </top>
      <bottom style="thin">
        <color rgb="FFB0C4DE"/>
      </bottom>
      <diagonal/>
    </border>
    <border diagonalUp="false" diagonalDown="false">
      <left style="medium">
        <color rgb="FF2E5C9E"/>
      </left>
      <right/>
      <top style="medium">
        <color rgb="FF2E5C9E"/>
      </top>
      <bottom style="medium">
        <color rgb="FF2E5C9E"/>
      </bottom>
      <diagonal/>
    </border>
    <border diagonalUp="false" diagonalDown="false">
      <left style="thin">
        <color rgb="FFB0C4DE"/>
      </left>
      <right/>
      <top style="thin">
        <color rgb="FFB0C4DE"/>
      </top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 diagonalUp="false" diagonalDown="false">
      <left style="medium">
        <color rgb="FF2E5C9E"/>
      </left>
      <right style="medium">
        <color rgb="FF2E5C9E"/>
      </right>
      <top style="medium">
        <color rgb="FF2E5C9E"/>
      </top>
      <bottom style="medium">
        <color rgb="FF2E5C9E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5" borderId="1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6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7" borderId="1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8" borderId="1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9" borderId="1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9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5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6" borderId="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6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6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2" fillId="9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4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6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5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6" fillId="7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9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1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7" fillId="7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9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5" fillId="5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6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1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1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5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4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7" fillId="7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6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0" fillId="7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6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9" fillId="1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1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1" fillId="7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7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9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23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5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4" fillId="8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8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5" fillId="6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6" fillId="8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1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7" fillId="7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A6B1A"/>
      <rgbColor rgb="FF000080"/>
      <rgbColor rgb="FF808000"/>
      <rgbColor rgb="FF800080"/>
      <rgbColor rgb="FF008080"/>
      <rgbColor rgb="FFB0C4DE"/>
      <rgbColor rgb="FF808080"/>
      <rgbColor rgb="FF9999FF"/>
      <rgbColor rgb="FF993366"/>
      <rgbColor rgb="FFFFF9C4"/>
      <rgbColor rgb="FFE8F5E9"/>
      <rgbColor rgb="FF660066"/>
      <rgbColor rgb="FFFF8080"/>
      <rgbColor rgb="FF2E5C9E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EEEEE"/>
      <rgbColor rgb="FFF2F2F2"/>
      <rgbColor rgb="FFFFF3E0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L2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"/>
    <col collapsed="false" customWidth="true" hidden="false" outlineLevel="0" max="12" min="2" style="1" width="18"/>
  </cols>
  <sheetData>
    <row r="2" customFormat="false" ht="21.75" hidden="false" customHeight="true" outlineLevel="0" collapsed="false"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customFormat="false" ht="27.75" hidden="false" customHeight="true" outlineLevel="0" collapsed="false">
      <c r="B3" s="3" t="s">
        <v>1</v>
      </c>
      <c r="C3" s="3"/>
      <c r="D3" s="3"/>
      <c r="E3" s="3"/>
      <c r="F3" s="3"/>
      <c r="G3" s="3"/>
      <c r="H3" s="3"/>
      <c r="I3" s="3"/>
      <c r="J3" s="3"/>
      <c r="K3" s="3"/>
      <c r="L3" s="3"/>
    </row>
    <row r="4" customFormat="false" ht="27.75" hidden="false" customHeight="true" outlineLevel="0" collapsed="false"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customFormat="false" ht="18" hidden="false" customHeight="true" outlineLevel="0" collapsed="false"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</row>
    <row r="6" customFormat="false" ht="15.75" hidden="false" customHeight="true" outlineLevel="0" collapsed="false">
      <c r="B6" s="5" t="s">
        <v>3</v>
      </c>
      <c r="C6" s="5"/>
      <c r="D6" s="5"/>
      <c r="E6" s="5"/>
      <c r="F6" s="5"/>
      <c r="G6" s="5"/>
      <c r="H6" s="5"/>
      <c r="I6" s="5"/>
      <c r="J6" s="5"/>
      <c r="K6" s="5"/>
      <c r="L6" s="5"/>
    </row>
    <row r="8" customFormat="false" ht="18" hidden="false" customHeight="true" outlineLevel="0" collapsed="false">
      <c r="B8" s="6" t="s">
        <v>4</v>
      </c>
      <c r="C8" s="6"/>
      <c r="D8" s="6"/>
      <c r="E8" s="6"/>
      <c r="F8" s="6"/>
      <c r="G8" s="6"/>
      <c r="H8" s="6"/>
      <c r="I8" s="6"/>
      <c r="J8" s="6"/>
      <c r="K8" s="6"/>
      <c r="L8" s="6"/>
    </row>
    <row r="9" customFormat="false" ht="18" hidden="false" customHeight="true" outlineLevel="0" collapsed="false">
      <c r="B9" s="7"/>
      <c r="C9" s="7"/>
      <c r="D9" s="8" t="s">
        <v>5</v>
      </c>
      <c r="E9" s="8"/>
      <c r="F9" s="8"/>
      <c r="G9" s="8"/>
      <c r="H9" s="8"/>
      <c r="I9" s="8"/>
      <c r="J9" s="8"/>
      <c r="K9" s="8"/>
      <c r="L9" s="8"/>
    </row>
    <row r="10" customFormat="false" ht="18" hidden="false" customHeight="true" outlineLevel="0" collapsed="false">
      <c r="B10" s="9"/>
      <c r="C10" s="9"/>
      <c r="D10" s="8" t="s">
        <v>6</v>
      </c>
      <c r="E10" s="8"/>
      <c r="F10" s="8"/>
      <c r="G10" s="8"/>
      <c r="H10" s="8"/>
      <c r="I10" s="8"/>
      <c r="J10" s="8"/>
      <c r="K10" s="8"/>
      <c r="L10" s="8"/>
    </row>
    <row r="11" customFormat="false" ht="18" hidden="false" customHeight="true" outlineLevel="0" collapsed="false">
      <c r="B11" s="10"/>
      <c r="C11" s="10"/>
      <c r="D11" s="8" t="s">
        <v>7</v>
      </c>
      <c r="E11" s="8"/>
      <c r="F11" s="8"/>
      <c r="G11" s="8"/>
      <c r="H11" s="8"/>
      <c r="I11" s="8"/>
      <c r="J11" s="8"/>
      <c r="K11" s="8"/>
      <c r="L11" s="8"/>
    </row>
    <row r="12" customFormat="false" ht="18" hidden="false" customHeight="true" outlineLevel="0" collapsed="false">
      <c r="B12" s="11"/>
      <c r="C12" s="11"/>
      <c r="D12" s="8" t="s">
        <v>8</v>
      </c>
      <c r="E12" s="8"/>
      <c r="F12" s="8"/>
      <c r="G12" s="8"/>
      <c r="H12" s="8"/>
      <c r="I12" s="8"/>
      <c r="J12" s="8"/>
      <c r="K12" s="8"/>
      <c r="L12" s="8"/>
    </row>
    <row r="14" customFormat="false" ht="18" hidden="false" customHeight="true" outlineLevel="0" collapsed="false">
      <c r="B14" s="6" t="s">
        <v>9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customFormat="false" ht="18" hidden="false" customHeight="true" outlineLevel="0" collapsed="false">
      <c r="B15" s="12" t="s">
        <v>10</v>
      </c>
      <c r="C15" s="12"/>
      <c r="D15" s="13"/>
      <c r="E15" s="13"/>
      <c r="F15" s="13"/>
      <c r="G15" s="13"/>
      <c r="H15" s="13"/>
      <c r="I15" s="13"/>
      <c r="J15" s="13"/>
      <c r="K15" s="13"/>
      <c r="L15" s="13"/>
    </row>
    <row r="16" customFormat="false" ht="18" hidden="false" customHeight="true" outlineLevel="0" collapsed="false">
      <c r="B16" s="12" t="s">
        <v>11</v>
      </c>
      <c r="C16" s="12"/>
      <c r="D16" s="13"/>
      <c r="E16" s="13"/>
      <c r="F16" s="13"/>
      <c r="G16" s="13"/>
      <c r="H16" s="13"/>
      <c r="I16" s="13"/>
      <c r="J16" s="13"/>
      <c r="K16" s="13"/>
      <c r="L16" s="13"/>
    </row>
    <row r="17" customFormat="false" ht="18" hidden="false" customHeight="true" outlineLevel="0" collapsed="false">
      <c r="B17" s="12" t="s">
        <v>12</v>
      </c>
      <c r="C17" s="12"/>
      <c r="D17" s="13"/>
      <c r="E17" s="13"/>
      <c r="F17" s="13"/>
      <c r="G17" s="13"/>
      <c r="H17" s="13"/>
      <c r="I17" s="13"/>
      <c r="J17" s="13"/>
      <c r="K17" s="13"/>
      <c r="L17" s="13"/>
    </row>
    <row r="18" customFormat="false" ht="18" hidden="false" customHeight="true" outlineLevel="0" collapsed="false">
      <c r="B18" s="12" t="s">
        <v>13</v>
      </c>
      <c r="C18" s="12"/>
      <c r="D18" s="13"/>
      <c r="E18" s="13"/>
      <c r="F18" s="13"/>
      <c r="G18" s="13"/>
      <c r="H18" s="13"/>
      <c r="I18" s="13"/>
      <c r="J18" s="13"/>
      <c r="K18" s="13"/>
      <c r="L18" s="13"/>
    </row>
    <row r="19" customFormat="false" ht="18" hidden="false" customHeight="true" outlineLevel="0" collapsed="false">
      <c r="B19" s="12" t="s">
        <v>14</v>
      </c>
      <c r="C19" s="12"/>
      <c r="D19" s="13"/>
      <c r="E19" s="13"/>
      <c r="F19" s="13"/>
      <c r="G19" s="13"/>
      <c r="H19" s="13"/>
      <c r="I19" s="13"/>
      <c r="J19" s="13"/>
      <c r="K19" s="13"/>
      <c r="L19" s="13"/>
    </row>
    <row r="20" customFormat="false" ht="18" hidden="false" customHeight="true" outlineLevel="0" collapsed="false">
      <c r="B20" s="12" t="s">
        <v>15</v>
      </c>
      <c r="C20" s="12"/>
      <c r="D20" s="13"/>
      <c r="E20" s="13"/>
      <c r="F20" s="13"/>
      <c r="G20" s="13"/>
      <c r="H20" s="13"/>
      <c r="I20" s="13"/>
      <c r="J20" s="13"/>
      <c r="K20" s="13"/>
      <c r="L20" s="13"/>
    </row>
    <row r="22" customFormat="false" ht="15.75" hidden="false" customHeight="true" outlineLevel="0" collapsed="false">
      <c r="B22" s="6" t="s">
        <v>16</v>
      </c>
      <c r="C22" s="6"/>
      <c r="D22" s="6"/>
      <c r="E22" s="6"/>
      <c r="F22" s="6"/>
      <c r="G22" s="6"/>
      <c r="H22" s="6"/>
      <c r="I22" s="6"/>
      <c r="J22" s="6"/>
      <c r="K22" s="6"/>
      <c r="L22" s="6"/>
    </row>
    <row r="23" customFormat="false" ht="15.75" hidden="false" customHeight="true" outlineLevel="0" collapsed="false">
      <c r="B23" s="14" t="s">
        <v>17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customFormat="false" ht="15.75" hidden="false" customHeight="true" outlineLevel="0" collapsed="false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customFormat="false" ht="15.75" hidden="false" customHeight="true" outlineLevel="0" collapsed="false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customFormat="false" ht="15.75" hidden="false" customHeight="true" outlineLevel="0" collapsed="false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8" customFormat="false" ht="15" hidden="false" customHeight="true" outlineLevel="0" collapsed="false">
      <c r="B28" s="15" t="s">
        <v>18</v>
      </c>
      <c r="C28" s="15"/>
      <c r="D28" s="15"/>
      <c r="E28" s="15"/>
      <c r="G28" s="16" t="s">
        <v>19</v>
      </c>
      <c r="H28" s="16"/>
      <c r="I28" s="16"/>
      <c r="J28" s="16"/>
      <c r="K28" s="16"/>
      <c r="L28" s="16"/>
    </row>
  </sheetData>
  <mergeCells count="30">
    <mergeCell ref="B2:L2"/>
    <mergeCell ref="B3:L4"/>
    <mergeCell ref="B5:L5"/>
    <mergeCell ref="B6:L6"/>
    <mergeCell ref="B8:L8"/>
    <mergeCell ref="B9:C9"/>
    <mergeCell ref="D9:L9"/>
    <mergeCell ref="B10:C10"/>
    <mergeCell ref="D10:L10"/>
    <mergeCell ref="B11:C11"/>
    <mergeCell ref="D11:L11"/>
    <mergeCell ref="B12:C12"/>
    <mergeCell ref="D12:L12"/>
    <mergeCell ref="B14:L14"/>
    <mergeCell ref="B15:C15"/>
    <mergeCell ref="D15:L15"/>
    <mergeCell ref="B16:C16"/>
    <mergeCell ref="D16:L16"/>
    <mergeCell ref="B17:C17"/>
    <mergeCell ref="D17:L17"/>
    <mergeCell ref="B18:C18"/>
    <mergeCell ref="D18:L18"/>
    <mergeCell ref="B19:C19"/>
    <mergeCell ref="D19:L19"/>
    <mergeCell ref="B20:C20"/>
    <mergeCell ref="D20:L20"/>
    <mergeCell ref="B22:L22"/>
    <mergeCell ref="B23:L26"/>
    <mergeCell ref="B28:E28"/>
    <mergeCell ref="G28:L28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J1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8"/>
    <col collapsed="false" customWidth="true" hidden="false" outlineLevel="0" max="3" min="3" style="1" width="32"/>
    <col collapsed="false" customWidth="true" hidden="false" outlineLevel="0" max="5" min="4" style="1" width="12"/>
    <col collapsed="false" customWidth="true" hidden="false" outlineLevel="0" max="6" min="6" style="1" width="8"/>
    <col collapsed="false" customWidth="true" hidden="false" outlineLevel="0" max="10" min="7" style="1" width="36"/>
  </cols>
  <sheetData>
    <row r="2" customFormat="false" ht="19.5" hidden="false" customHeight="true" outlineLevel="0" collapsed="false">
      <c r="B2" s="17" t="s">
        <v>20</v>
      </c>
      <c r="C2" s="17"/>
      <c r="D2" s="17"/>
      <c r="E2" s="17"/>
      <c r="F2" s="17"/>
      <c r="G2" s="17"/>
      <c r="H2" s="17"/>
      <c r="I2" s="17"/>
      <c r="J2" s="17"/>
    </row>
    <row r="3" customFormat="false" ht="30" hidden="false" customHeight="true" outlineLevel="0" collapsed="false">
      <c r="B3" s="18" t="s">
        <v>21</v>
      </c>
      <c r="C3" s="18"/>
      <c r="D3" s="18"/>
      <c r="E3" s="18"/>
      <c r="F3" s="18"/>
      <c r="G3" s="18"/>
      <c r="H3" s="18"/>
      <c r="I3" s="18"/>
      <c r="J3" s="18"/>
    </row>
    <row r="4" customFormat="false" ht="36" hidden="false" customHeight="true" outlineLevel="0" collapsed="false">
      <c r="B4" s="19" t="s">
        <v>22</v>
      </c>
      <c r="C4" s="19" t="s">
        <v>23</v>
      </c>
      <c r="D4" s="19" t="s">
        <v>24</v>
      </c>
      <c r="E4" s="19" t="s">
        <v>25</v>
      </c>
      <c r="F4" s="19" t="s">
        <v>26</v>
      </c>
      <c r="G4" s="19" t="s">
        <v>27</v>
      </c>
      <c r="H4" s="19" t="s">
        <v>28</v>
      </c>
      <c r="I4" s="19" t="s">
        <v>29</v>
      </c>
      <c r="J4" s="19" t="s">
        <v>30</v>
      </c>
    </row>
    <row r="5" customFormat="false" ht="19.5" hidden="false" customHeight="true" outlineLevel="0" collapsed="false">
      <c r="B5" s="20" t="s">
        <v>31</v>
      </c>
      <c r="C5" s="21" t="s">
        <v>32</v>
      </c>
      <c r="D5" s="22"/>
      <c r="E5" s="23" t="str">
        <f aca="false">IF(D5="","",MIN(D5,4)*2.5)</f>
        <v/>
      </c>
      <c r="F5" s="20" t="s">
        <v>33</v>
      </c>
      <c r="G5" s="24"/>
      <c r="H5" s="24"/>
      <c r="I5" s="24"/>
      <c r="J5" s="24"/>
    </row>
    <row r="6" customFormat="false" ht="19.5" hidden="false" customHeight="true" outlineLevel="0" collapsed="false">
      <c r="B6" s="20" t="s">
        <v>34</v>
      </c>
      <c r="C6" s="25" t="s">
        <v>35</v>
      </c>
      <c r="D6" s="22"/>
      <c r="E6" s="23" t="str">
        <f aca="false">IF(D6="","",MIN(D6,4)*2.5)</f>
        <v/>
      </c>
      <c r="F6" s="20" t="s">
        <v>36</v>
      </c>
      <c r="G6" s="24"/>
      <c r="H6" s="24"/>
      <c r="I6" s="24"/>
      <c r="J6" s="24"/>
    </row>
    <row r="7" customFormat="false" ht="19.5" hidden="false" customHeight="true" outlineLevel="0" collapsed="false">
      <c r="B7" s="20" t="s">
        <v>37</v>
      </c>
      <c r="C7" s="21" t="s">
        <v>38</v>
      </c>
      <c r="D7" s="22"/>
      <c r="E7" s="23" t="str">
        <f aca="false">IF(D7="","",MIN(D7,4)*2.5)</f>
        <v/>
      </c>
      <c r="F7" s="20" t="s">
        <v>36</v>
      </c>
      <c r="G7" s="24"/>
      <c r="H7" s="24"/>
      <c r="I7" s="24"/>
      <c r="J7" s="24"/>
    </row>
    <row r="8" customFormat="false" ht="19.5" hidden="false" customHeight="true" outlineLevel="0" collapsed="false">
      <c r="B8" s="20" t="s">
        <v>39</v>
      </c>
      <c r="C8" s="25" t="s">
        <v>40</v>
      </c>
      <c r="D8" s="22"/>
      <c r="E8" s="23" t="str">
        <f aca="false">IF(D8="","",MIN(D8,4)*2.5)</f>
        <v/>
      </c>
      <c r="F8" s="20" t="s">
        <v>36</v>
      </c>
      <c r="G8" s="24"/>
      <c r="H8" s="24"/>
      <c r="I8" s="24"/>
      <c r="J8" s="24"/>
    </row>
    <row r="9" customFormat="false" ht="19.5" hidden="false" customHeight="true" outlineLevel="0" collapsed="false">
      <c r="B9" s="20" t="s">
        <v>41</v>
      </c>
      <c r="C9" s="21" t="s">
        <v>42</v>
      </c>
      <c r="D9" s="22"/>
      <c r="E9" s="23" t="str">
        <f aca="false">IF(D9="","",MIN(D9,4)*2.5)</f>
        <v/>
      </c>
      <c r="F9" s="20" t="s">
        <v>36</v>
      </c>
      <c r="G9" s="24"/>
      <c r="H9" s="24"/>
      <c r="I9" s="24"/>
      <c r="J9" s="24"/>
    </row>
    <row r="10" customFormat="false" ht="19.5" hidden="false" customHeight="true" outlineLevel="0" collapsed="false">
      <c r="B10" s="20" t="s">
        <v>43</v>
      </c>
      <c r="C10" s="25" t="s">
        <v>44</v>
      </c>
      <c r="D10" s="22"/>
      <c r="E10" s="23" t="str">
        <f aca="false">IF(D10="","",MIN(D10,4)*2.5)</f>
        <v/>
      </c>
      <c r="F10" s="20" t="s">
        <v>45</v>
      </c>
      <c r="G10" s="24"/>
      <c r="H10" s="24"/>
      <c r="I10" s="24"/>
      <c r="J10" s="24"/>
    </row>
    <row r="11" customFormat="false" ht="19.5" hidden="false" customHeight="true" outlineLevel="0" collapsed="false">
      <c r="B11" s="20" t="s">
        <v>46</v>
      </c>
      <c r="C11" s="21" t="s">
        <v>47</v>
      </c>
      <c r="D11" s="22"/>
      <c r="E11" s="23" t="str">
        <f aca="false">IF(D11="","",MIN(D11,4)*2.5)</f>
        <v/>
      </c>
      <c r="F11" s="20" t="s">
        <v>45</v>
      </c>
      <c r="G11" s="24"/>
      <c r="H11" s="24"/>
      <c r="I11" s="24"/>
      <c r="J11" s="24"/>
    </row>
    <row r="12" customFormat="false" ht="19.5" hidden="false" customHeight="true" outlineLevel="0" collapsed="false">
      <c r="B12" s="20" t="s">
        <v>48</v>
      </c>
      <c r="C12" s="25" t="s">
        <v>49</v>
      </c>
      <c r="D12" s="22"/>
      <c r="E12" s="23" t="str">
        <f aca="false">IF(D12="","",MIN(D12,4)*2.5)</f>
        <v/>
      </c>
      <c r="F12" s="20" t="s">
        <v>45</v>
      </c>
      <c r="G12" s="24"/>
      <c r="H12" s="24"/>
      <c r="I12" s="24"/>
      <c r="J12" s="24"/>
    </row>
    <row r="13" customFormat="false" ht="19.5" hidden="false" customHeight="true" outlineLevel="0" collapsed="false">
      <c r="B13" s="20" t="s">
        <v>50</v>
      </c>
      <c r="C13" s="21" t="s">
        <v>51</v>
      </c>
      <c r="D13" s="22"/>
      <c r="E13" s="23" t="str">
        <f aca="false">IF(D13="","",MIN(D13,4)*2.5)</f>
        <v/>
      </c>
      <c r="F13" s="20" t="s">
        <v>45</v>
      </c>
      <c r="G13" s="24"/>
      <c r="H13" s="24"/>
      <c r="I13" s="24"/>
      <c r="J13" s="24"/>
    </row>
    <row r="14" customFormat="false" ht="19.5" hidden="false" customHeight="true" outlineLevel="0" collapsed="false">
      <c r="B14" s="20" t="s">
        <v>52</v>
      </c>
      <c r="C14" s="25" t="s">
        <v>53</v>
      </c>
      <c r="D14" s="22"/>
      <c r="E14" s="23" t="str">
        <f aca="false">IF(D14="","",MIN(D14,4)*2.5)</f>
        <v/>
      </c>
      <c r="F14" s="20" t="s">
        <v>45</v>
      </c>
      <c r="G14" s="24"/>
      <c r="H14" s="24"/>
      <c r="I14" s="24"/>
      <c r="J14" s="24"/>
    </row>
    <row r="15" customFormat="false" ht="21.75" hidden="false" customHeight="true" outlineLevel="0" collapsed="false">
      <c r="B15" s="26" t="s">
        <v>54</v>
      </c>
      <c r="C15" s="26"/>
      <c r="D15" s="27" t="n">
        <f aca="false">IFERROR((1.75*IF(E5="",0,E5)+1.5*(IF(E6="",0,E6)+IF(E7="",0,E7)+IF(E8="",0,E8)+IF(E9="",0,E9))+0.75*(IF(E10="",0,E10)+IF(E11="",0,E11)+IF(E12="",0,E12)+IF(E13="",0,E13)+IF(E14="",0,E14)))/11.5,"")</f>
        <v>0</v>
      </c>
      <c r="E15" s="27"/>
      <c r="F15" s="27"/>
      <c r="G15" s="28" t="s">
        <v>55</v>
      </c>
      <c r="H15" s="28"/>
      <c r="I15" s="28"/>
      <c r="J15" s="28"/>
    </row>
  </sheetData>
  <mergeCells count="5">
    <mergeCell ref="B2:J2"/>
    <mergeCell ref="B3:J3"/>
    <mergeCell ref="B15:C15"/>
    <mergeCell ref="D15:F15"/>
    <mergeCell ref="G15:J1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I1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8"/>
    <col collapsed="false" customWidth="true" hidden="false" outlineLevel="0" max="3" min="3" style="1" width="32"/>
    <col collapsed="false" customWidth="true" hidden="false" outlineLevel="0" max="4" min="4" style="1" width="16"/>
    <col collapsed="false" customWidth="true" hidden="false" outlineLevel="0" max="5" min="5" style="1" width="12"/>
    <col collapsed="false" customWidth="true" hidden="false" outlineLevel="0" max="6" min="6" style="1" width="8"/>
    <col collapsed="false" customWidth="true" hidden="false" outlineLevel="0" max="7" min="7" style="1" width="40"/>
    <col collapsed="false" customWidth="true" hidden="false" outlineLevel="0" max="9" min="8" style="1" width="20"/>
  </cols>
  <sheetData>
    <row r="2" customFormat="false" ht="19.5" hidden="false" customHeight="true" outlineLevel="0" collapsed="false">
      <c r="B2" s="17" t="s">
        <v>56</v>
      </c>
      <c r="C2" s="17"/>
      <c r="D2" s="17"/>
      <c r="E2" s="17"/>
      <c r="F2" s="17"/>
      <c r="G2" s="17"/>
      <c r="H2" s="17"/>
      <c r="I2" s="17"/>
    </row>
    <row r="3" customFormat="false" ht="36" hidden="false" customHeight="true" outlineLevel="0" collapsed="false">
      <c r="B3" s="18" t="s">
        <v>57</v>
      </c>
      <c r="C3" s="18"/>
      <c r="D3" s="18"/>
      <c r="E3" s="18"/>
      <c r="F3" s="18"/>
      <c r="G3" s="18"/>
      <c r="H3" s="18"/>
      <c r="I3" s="18"/>
    </row>
    <row r="4" customFormat="false" ht="42" hidden="false" customHeight="true" outlineLevel="0" collapsed="false">
      <c r="B4" s="19" t="s">
        <v>22</v>
      </c>
      <c r="C4" s="19" t="s">
        <v>23</v>
      </c>
      <c r="D4" s="19" t="s">
        <v>58</v>
      </c>
      <c r="E4" s="19" t="s">
        <v>59</v>
      </c>
      <c r="F4" s="19" t="s">
        <v>60</v>
      </c>
      <c r="G4" s="19" t="s">
        <v>61</v>
      </c>
      <c r="H4" s="19" t="s">
        <v>62</v>
      </c>
      <c r="I4" s="19" t="s">
        <v>63</v>
      </c>
    </row>
    <row r="5" customFormat="false" ht="19.5" hidden="false" customHeight="true" outlineLevel="0" collapsed="false">
      <c r="B5" s="20" t="s">
        <v>64</v>
      </c>
      <c r="C5" s="21" t="s">
        <v>32</v>
      </c>
      <c r="D5" s="29"/>
      <c r="E5" s="23" t="str">
        <f aca="false">IF(D5="","",IF(D5&gt;=1600,10,5))</f>
        <v/>
      </c>
      <c r="F5" s="20" t="s">
        <v>33</v>
      </c>
      <c r="G5" s="24"/>
      <c r="H5" s="24"/>
      <c r="I5" s="24"/>
    </row>
    <row r="6" customFormat="false" ht="19.5" hidden="false" customHeight="true" outlineLevel="0" collapsed="false">
      <c r="B6" s="20" t="s">
        <v>65</v>
      </c>
      <c r="C6" s="25" t="s">
        <v>35</v>
      </c>
      <c r="D6" s="29"/>
      <c r="E6" s="23" t="str">
        <f aca="false">IF(D6="","",IF(D6&gt;=1600,10,5))</f>
        <v/>
      </c>
      <c r="F6" s="20" t="s">
        <v>36</v>
      </c>
      <c r="G6" s="24"/>
      <c r="H6" s="24"/>
      <c r="I6" s="24"/>
    </row>
    <row r="7" customFormat="false" ht="19.5" hidden="false" customHeight="true" outlineLevel="0" collapsed="false">
      <c r="B7" s="20" t="s">
        <v>66</v>
      </c>
      <c r="C7" s="21" t="s">
        <v>38</v>
      </c>
      <c r="D7" s="29"/>
      <c r="E7" s="23" t="str">
        <f aca="false">IF(D7="","",IF(D7&gt;=1600,10,5))</f>
        <v/>
      </c>
      <c r="F7" s="20" t="s">
        <v>36</v>
      </c>
      <c r="G7" s="24"/>
      <c r="H7" s="24"/>
      <c r="I7" s="24"/>
    </row>
    <row r="8" customFormat="false" ht="19.5" hidden="false" customHeight="true" outlineLevel="0" collapsed="false">
      <c r="B8" s="20" t="s">
        <v>67</v>
      </c>
      <c r="C8" s="25" t="s">
        <v>40</v>
      </c>
      <c r="D8" s="29"/>
      <c r="E8" s="23" t="str">
        <f aca="false">IF(D8="","",IF(D8&gt;=1600,10,5))</f>
        <v/>
      </c>
      <c r="F8" s="20" t="s">
        <v>36</v>
      </c>
      <c r="G8" s="24"/>
      <c r="H8" s="24"/>
      <c r="I8" s="24"/>
    </row>
    <row r="9" customFormat="false" ht="19.5" hidden="false" customHeight="true" outlineLevel="0" collapsed="false">
      <c r="B9" s="20" t="s">
        <v>68</v>
      </c>
      <c r="C9" s="21" t="s">
        <v>42</v>
      </c>
      <c r="D9" s="29"/>
      <c r="E9" s="23" t="str">
        <f aca="false">IF(D9="","",IF(D9&gt;=1600,10,5))</f>
        <v/>
      </c>
      <c r="F9" s="20" t="s">
        <v>36</v>
      </c>
      <c r="G9" s="24"/>
      <c r="H9" s="24"/>
      <c r="I9" s="24"/>
    </row>
    <row r="10" customFormat="false" ht="19.5" hidden="false" customHeight="true" outlineLevel="0" collapsed="false">
      <c r="B10" s="20" t="s">
        <v>69</v>
      </c>
      <c r="C10" s="25" t="s">
        <v>44</v>
      </c>
      <c r="D10" s="29"/>
      <c r="E10" s="23" t="str">
        <f aca="false">IF(D10="","",IF(D10&gt;=1600,10,5))</f>
        <v/>
      </c>
      <c r="F10" s="20" t="s">
        <v>45</v>
      </c>
      <c r="G10" s="24"/>
      <c r="H10" s="24"/>
      <c r="I10" s="24"/>
    </row>
    <row r="11" customFormat="false" ht="19.5" hidden="false" customHeight="true" outlineLevel="0" collapsed="false">
      <c r="B11" s="20" t="s">
        <v>70</v>
      </c>
      <c r="C11" s="21" t="s">
        <v>47</v>
      </c>
      <c r="D11" s="29"/>
      <c r="E11" s="23" t="str">
        <f aca="false">IF(D11="","",IF(D11&gt;=1600,10,5))</f>
        <v/>
      </c>
      <c r="F11" s="20" t="s">
        <v>45</v>
      </c>
      <c r="G11" s="24"/>
      <c r="H11" s="24"/>
      <c r="I11" s="24"/>
    </row>
    <row r="12" customFormat="false" ht="19.5" hidden="false" customHeight="true" outlineLevel="0" collapsed="false">
      <c r="B12" s="20" t="s">
        <v>71</v>
      </c>
      <c r="C12" s="25" t="s">
        <v>49</v>
      </c>
      <c r="D12" s="29"/>
      <c r="E12" s="23" t="str">
        <f aca="false">IF(D12="","",IF(D12&gt;=1600,10,5))</f>
        <v/>
      </c>
      <c r="F12" s="20" t="s">
        <v>45</v>
      </c>
      <c r="G12" s="24"/>
      <c r="H12" s="24"/>
      <c r="I12" s="24"/>
    </row>
    <row r="13" customFormat="false" ht="19.5" hidden="false" customHeight="true" outlineLevel="0" collapsed="false">
      <c r="B13" s="20" t="s">
        <v>72</v>
      </c>
      <c r="C13" s="21" t="s">
        <v>51</v>
      </c>
      <c r="D13" s="29"/>
      <c r="E13" s="23" t="str">
        <f aca="false">IF(D13="","",IF(D13&gt;=1600,10,5))</f>
        <v/>
      </c>
      <c r="F13" s="20" t="s">
        <v>45</v>
      </c>
      <c r="G13" s="24"/>
      <c r="H13" s="24"/>
      <c r="I13" s="24"/>
    </row>
    <row r="14" customFormat="false" ht="19.5" hidden="false" customHeight="true" outlineLevel="0" collapsed="false">
      <c r="B14" s="20" t="s">
        <v>73</v>
      </c>
      <c r="C14" s="25" t="s">
        <v>53</v>
      </c>
      <c r="D14" s="29"/>
      <c r="E14" s="23" t="str">
        <f aca="false">IF(D14="","",IF(D14&gt;=1600,10,5))</f>
        <v/>
      </c>
      <c r="F14" s="20" t="s">
        <v>45</v>
      </c>
      <c r="G14" s="24"/>
      <c r="H14" s="24"/>
      <c r="I14" s="24"/>
    </row>
    <row r="15" customFormat="false" ht="21.75" hidden="false" customHeight="true" outlineLevel="0" collapsed="false">
      <c r="B15" s="26" t="s">
        <v>74</v>
      </c>
      <c r="C15" s="26"/>
      <c r="D15" s="27" t="n">
        <f aca="false">IFERROR((1.75*IF(E5="",0,E5)+1.5*(IF(E6="",0,E6)+IF(E7="",0,E7)+IF(E8="",0,E8)+IF(E9="",0,E9))+0.75*(IF(E10="",0,E10)+IF(E11="",0,E11)+IF(E12="",0,E12)+IF(E13="",0,E13)+IF(E14="",0,E14)))/11.5,"")</f>
        <v>0</v>
      </c>
      <c r="E15" s="27"/>
      <c r="F15" s="27"/>
      <c r="G15" s="28" t="s">
        <v>75</v>
      </c>
      <c r="H15" s="28"/>
      <c r="I15" s="28"/>
    </row>
  </sheetData>
  <mergeCells count="5">
    <mergeCell ref="B2:I2"/>
    <mergeCell ref="B3:I3"/>
    <mergeCell ref="B15:C15"/>
    <mergeCell ref="D15:F15"/>
    <mergeCell ref="G15:I1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H2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12"/>
    <col collapsed="false" customWidth="true" hidden="false" outlineLevel="0" max="7" min="3" style="1" width="28"/>
    <col collapsed="false" customWidth="true" hidden="false" outlineLevel="0" max="8" min="8" style="1" width="20"/>
  </cols>
  <sheetData>
    <row r="2" customFormat="false" ht="19.5" hidden="false" customHeight="true" outlineLevel="0" collapsed="false">
      <c r="B2" s="17" t="s">
        <v>76</v>
      </c>
      <c r="C2" s="17"/>
      <c r="D2" s="17"/>
      <c r="E2" s="17"/>
      <c r="F2" s="17"/>
      <c r="G2" s="17"/>
      <c r="H2" s="17"/>
    </row>
    <row r="3" customFormat="false" ht="39.75" hidden="false" customHeight="true" outlineLevel="0" collapsed="false">
      <c r="B3" s="18" t="s">
        <v>77</v>
      </c>
      <c r="C3" s="18"/>
      <c r="D3" s="18"/>
      <c r="E3" s="18"/>
      <c r="F3" s="18"/>
      <c r="G3" s="18"/>
      <c r="H3" s="18"/>
    </row>
    <row r="5" customFormat="false" ht="18" hidden="false" customHeight="true" outlineLevel="0" collapsed="false">
      <c r="B5" s="30" t="s">
        <v>78</v>
      </c>
      <c r="C5" s="30"/>
      <c r="D5" s="30"/>
    </row>
    <row r="6" customFormat="false" ht="30" hidden="false" customHeight="true" outlineLevel="0" collapsed="false">
      <c r="B6" s="19" t="s">
        <v>79</v>
      </c>
      <c r="C6" s="19" t="s">
        <v>80</v>
      </c>
      <c r="D6" s="19" t="s">
        <v>81</v>
      </c>
    </row>
    <row r="7" customFormat="false" ht="15.75" hidden="false" customHeight="true" outlineLevel="0" collapsed="false">
      <c r="B7" s="31" t="s">
        <v>82</v>
      </c>
      <c r="C7" s="31"/>
      <c r="D7" s="32" t="s">
        <v>83</v>
      </c>
    </row>
    <row r="8" customFormat="false" ht="15.75" hidden="false" customHeight="true" outlineLevel="0" collapsed="false">
      <c r="B8" s="33" t="s">
        <v>84</v>
      </c>
      <c r="C8" s="33"/>
      <c r="D8" s="34" t="s">
        <v>84</v>
      </c>
    </row>
    <row r="9" customFormat="false" ht="15.75" hidden="false" customHeight="true" outlineLevel="0" collapsed="false">
      <c r="B9" s="31" t="s">
        <v>85</v>
      </c>
      <c r="C9" s="31"/>
      <c r="D9" s="32" t="s">
        <v>86</v>
      </c>
    </row>
    <row r="10" customFormat="false" ht="15.75" hidden="false" customHeight="true" outlineLevel="0" collapsed="false">
      <c r="B10" s="33" t="s">
        <v>86</v>
      </c>
      <c r="C10" s="33"/>
      <c r="D10" s="34" t="s">
        <v>87</v>
      </c>
    </row>
    <row r="11" customFormat="false" ht="15.75" hidden="false" customHeight="true" outlineLevel="0" collapsed="false">
      <c r="B11" s="31" t="s">
        <v>88</v>
      </c>
      <c r="C11" s="31"/>
      <c r="D11" s="32" t="s">
        <v>89</v>
      </c>
    </row>
    <row r="12" customFormat="false" ht="15.75" hidden="false" customHeight="true" outlineLevel="0" collapsed="false">
      <c r="B12" s="33" t="s">
        <v>90</v>
      </c>
      <c r="C12" s="33"/>
      <c r="D12" s="34" t="s">
        <v>91</v>
      </c>
    </row>
    <row r="14" customFormat="false" ht="18" hidden="false" customHeight="true" outlineLevel="0" collapsed="false">
      <c r="B14" s="30" t="s">
        <v>92</v>
      </c>
      <c r="C14" s="30"/>
      <c r="D14" s="30"/>
      <c r="E14" s="30"/>
      <c r="F14" s="30"/>
      <c r="G14" s="30"/>
      <c r="H14" s="30"/>
    </row>
    <row r="15" customFormat="false" ht="30" hidden="false" customHeight="true" outlineLevel="0" collapsed="false">
      <c r="B15" s="19" t="s">
        <v>93</v>
      </c>
      <c r="C15" s="19" t="s">
        <v>94</v>
      </c>
      <c r="D15" s="19" t="s">
        <v>95</v>
      </c>
      <c r="E15" s="19" t="s">
        <v>96</v>
      </c>
      <c r="F15" s="19" t="s">
        <v>97</v>
      </c>
      <c r="G15" s="19" t="s">
        <v>98</v>
      </c>
      <c r="H15" s="19" t="s">
        <v>99</v>
      </c>
    </row>
    <row r="16" customFormat="false" ht="18" hidden="false" customHeight="true" outlineLevel="0" collapsed="false">
      <c r="B16" s="35"/>
      <c r="C16" s="35"/>
      <c r="D16" s="35"/>
      <c r="E16" s="35"/>
      <c r="F16" s="35"/>
      <c r="G16" s="35"/>
      <c r="H16" s="22"/>
    </row>
    <row r="17" customFormat="false" ht="18" hidden="false" customHeight="true" outlineLevel="0" collapsed="false">
      <c r="B17" s="35"/>
      <c r="C17" s="35"/>
      <c r="D17" s="35"/>
      <c r="E17" s="35"/>
      <c r="F17" s="35"/>
      <c r="G17" s="35"/>
      <c r="H17" s="22"/>
    </row>
    <row r="18" customFormat="false" ht="18" hidden="false" customHeight="true" outlineLevel="0" collapsed="false">
      <c r="B18" s="35"/>
      <c r="C18" s="35"/>
      <c r="D18" s="35"/>
      <c r="E18" s="35"/>
      <c r="F18" s="35"/>
      <c r="G18" s="35"/>
      <c r="H18" s="22"/>
    </row>
    <row r="19" customFormat="false" ht="18" hidden="false" customHeight="true" outlineLevel="0" collapsed="false">
      <c r="B19" s="35"/>
      <c r="C19" s="35"/>
      <c r="D19" s="35"/>
      <c r="E19" s="35"/>
      <c r="F19" s="35"/>
      <c r="G19" s="35"/>
      <c r="H19" s="22"/>
    </row>
    <row r="20" customFormat="false" ht="18" hidden="false" customHeight="true" outlineLevel="0" collapsed="false">
      <c r="B20" s="35"/>
      <c r="C20" s="35"/>
      <c r="D20" s="35"/>
      <c r="E20" s="35"/>
      <c r="F20" s="35"/>
      <c r="G20" s="35"/>
      <c r="H20" s="22"/>
    </row>
    <row r="21" customFormat="false" ht="18" hidden="false" customHeight="true" outlineLevel="0" collapsed="false">
      <c r="B21" s="35"/>
      <c r="C21" s="35"/>
      <c r="D21" s="35"/>
      <c r="E21" s="35"/>
      <c r="F21" s="35"/>
      <c r="G21" s="35"/>
      <c r="H21" s="22"/>
    </row>
    <row r="22" customFormat="false" ht="18" hidden="false" customHeight="true" outlineLevel="0" collapsed="false">
      <c r="B22" s="35"/>
      <c r="C22" s="35"/>
      <c r="D22" s="35"/>
      <c r="E22" s="35"/>
      <c r="F22" s="35"/>
      <c r="G22" s="35"/>
      <c r="H22" s="22"/>
    </row>
    <row r="23" customFormat="false" ht="18" hidden="false" customHeight="true" outlineLevel="0" collapsed="false">
      <c r="B23" s="35"/>
      <c r="C23" s="35"/>
      <c r="D23" s="35"/>
      <c r="E23" s="35"/>
      <c r="F23" s="35"/>
      <c r="G23" s="35"/>
      <c r="H23" s="22"/>
    </row>
    <row r="24" customFormat="false" ht="18" hidden="false" customHeight="true" outlineLevel="0" collapsed="false">
      <c r="B24" s="35"/>
      <c r="C24" s="35"/>
      <c r="D24" s="35"/>
      <c r="E24" s="35"/>
      <c r="F24" s="35"/>
      <c r="G24" s="35"/>
      <c r="H24" s="22"/>
    </row>
    <row r="25" customFormat="false" ht="18" hidden="false" customHeight="true" outlineLevel="0" collapsed="false">
      <c r="B25" s="35"/>
      <c r="C25" s="35"/>
      <c r="D25" s="35"/>
      <c r="E25" s="35"/>
      <c r="F25" s="35"/>
      <c r="G25" s="35"/>
      <c r="H25" s="22"/>
    </row>
    <row r="26" customFormat="false" ht="21.75" hidden="false" customHeight="true" outlineLevel="0" collapsed="false">
      <c r="B26" s="36" t="s">
        <v>100</v>
      </c>
      <c r="C26" s="36"/>
      <c r="D26" s="36"/>
      <c r="E26" s="22"/>
      <c r="F26" s="37" t="s">
        <v>101</v>
      </c>
      <c r="G26" s="37"/>
      <c r="H26" s="38" t="str">
        <f aca="false">IF(E26="","",IF(OR(E26=0,E26=1),0,IF(E26=2,2,IF(E26=3,4,IF(E26=4,6,IF(E26=5,8,10))))))</f>
        <v/>
      </c>
    </row>
  </sheetData>
  <mergeCells count="12">
    <mergeCell ref="B2:H2"/>
    <mergeCell ref="B3:H3"/>
    <mergeCell ref="B5:D5"/>
    <mergeCell ref="B7:C7"/>
    <mergeCell ref="B8:C8"/>
    <mergeCell ref="B9:C9"/>
    <mergeCell ref="B10:C10"/>
    <mergeCell ref="B11:C11"/>
    <mergeCell ref="B12:C12"/>
    <mergeCell ref="B14:H14"/>
    <mergeCell ref="B26:D26"/>
    <mergeCell ref="F26:G26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I2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12"/>
    <col collapsed="false" customWidth="true" hidden="false" outlineLevel="0" max="3" min="3" style="1" width="28"/>
    <col collapsed="false" customWidth="true" hidden="false" outlineLevel="0" max="4" min="4" style="1" width="24"/>
    <col collapsed="false" customWidth="true" hidden="false" outlineLevel="0" max="5" min="5" style="1" width="16"/>
    <col collapsed="false" customWidth="true" hidden="false" outlineLevel="0" max="7" min="6" style="1" width="12"/>
    <col collapsed="false" customWidth="true" hidden="false" outlineLevel="0" max="8" min="8" style="1" width="28"/>
    <col collapsed="false" customWidth="true" hidden="false" outlineLevel="0" max="9" min="9" style="1" width="20"/>
  </cols>
  <sheetData>
    <row r="2" customFormat="false" ht="19.5" hidden="false" customHeight="true" outlineLevel="0" collapsed="false">
      <c r="B2" s="17" t="s">
        <v>102</v>
      </c>
      <c r="C2" s="17"/>
      <c r="D2" s="17"/>
      <c r="E2" s="17"/>
      <c r="F2" s="17"/>
      <c r="G2" s="17"/>
      <c r="H2" s="17"/>
      <c r="I2" s="17"/>
    </row>
    <row r="3" customFormat="false" ht="30" hidden="false" customHeight="true" outlineLevel="0" collapsed="false">
      <c r="B3" s="18" t="s">
        <v>103</v>
      </c>
      <c r="C3" s="18"/>
      <c r="D3" s="18"/>
      <c r="E3" s="18"/>
      <c r="F3" s="18"/>
      <c r="G3" s="18"/>
      <c r="H3" s="18"/>
      <c r="I3" s="18"/>
    </row>
    <row r="5" customFormat="false" ht="18" hidden="false" customHeight="true" outlineLevel="0" collapsed="false">
      <c r="B5" s="30" t="s">
        <v>104</v>
      </c>
      <c r="C5" s="30"/>
      <c r="D5" s="30"/>
    </row>
    <row r="6" customFormat="false" ht="30" hidden="false" customHeight="true" outlineLevel="0" collapsed="false">
      <c r="B6" s="19" t="s">
        <v>105</v>
      </c>
      <c r="C6" s="19"/>
      <c r="D6" s="19" t="s">
        <v>106</v>
      </c>
    </row>
    <row r="7" customFormat="false" ht="15.75" hidden="false" customHeight="true" outlineLevel="0" collapsed="false">
      <c r="B7" s="31" t="s">
        <v>107</v>
      </c>
      <c r="C7" s="31"/>
      <c r="D7" s="32" t="s">
        <v>91</v>
      </c>
    </row>
    <row r="8" customFormat="false" ht="15.75" hidden="false" customHeight="true" outlineLevel="0" collapsed="false">
      <c r="B8" s="33" t="s">
        <v>108</v>
      </c>
      <c r="C8" s="33"/>
      <c r="D8" s="34" t="s">
        <v>109</v>
      </c>
    </row>
    <row r="9" customFormat="false" ht="15.75" hidden="false" customHeight="true" outlineLevel="0" collapsed="false">
      <c r="B9" s="31" t="s">
        <v>110</v>
      </c>
      <c r="C9" s="31"/>
      <c r="D9" s="32" t="s">
        <v>89</v>
      </c>
    </row>
    <row r="10" customFormat="false" ht="15.75" hidden="false" customHeight="true" outlineLevel="0" collapsed="false">
      <c r="B10" s="33" t="s">
        <v>111</v>
      </c>
      <c r="C10" s="33"/>
      <c r="D10" s="34" t="s">
        <v>112</v>
      </c>
    </row>
    <row r="12" customFormat="false" ht="18" hidden="false" customHeight="true" outlineLevel="0" collapsed="false">
      <c r="B12" s="30" t="s">
        <v>113</v>
      </c>
      <c r="C12" s="30"/>
      <c r="D12" s="30"/>
      <c r="E12" s="30"/>
      <c r="F12" s="30"/>
      <c r="G12" s="30"/>
      <c r="H12" s="30"/>
      <c r="I12" s="30"/>
    </row>
    <row r="13" customFormat="false" ht="36" hidden="false" customHeight="true" outlineLevel="0" collapsed="false">
      <c r="B13" s="19" t="s">
        <v>114</v>
      </c>
      <c r="C13" s="19" t="s">
        <v>115</v>
      </c>
      <c r="D13" s="19" t="s">
        <v>116</v>
      </c>
      <c r="E13" s="19" t="s">
        <v>117</v>
      </c>
      <c r="F13" s="19" t="s">
        <v>118</v>
      </c>
      <c r="G13" s="19" t="s">
        <v>119</v>
      </c>
      <c r="H13" s="19" t="s">
        <v>120</v>
      </c>
      <c r="I13" s="19" t="s">
        <v>121</v>
      </c>
    </row>
    <row r="14" customFormat="false" ht="18" hidden="false" customHeight="true" outlineLevel="0" collapsed="false">
      <c r="B14" s="20" t="s">
        <v>122</v>
      </c>
      <c r="C14" s="21" t="s">
        <v>123</v>
      </c>
      <c r="D14" s="35"/>
      <c r="E14" s="22"/>
      <c r="F14" s="23" t="str">
        <f aca="false">IF(E14="","",IF(E14="Doutorado",10,IF(E14="Mestrado",9,IF(E14="Especialização",8,IF(E14="Graduação",7,"")))))</f>
        <v/>
      </c>
      <c r="G14" s="35"/>
      <c r="H14" s="35"/>
      <c r="I14" s="35"/>
    </row>
    <row r="15" customFormat="false" ht="18" hidden="false" customHeight="true" outlineLevel="0" collapsed="false">
      <c r="B15" s="20" t="s">
        <v>124</v>
      </c>
      <c r="C15" s="25" t="s">
        <v>125</v>
      </c>
      <c r="D15" s="35"/>
      <c r="E15" s="22"/>
      <c r="F15" s="23" t="str">
        <f aca="false">IF(E15="","",IF(E15="Doutorado",10,IF(E15="Mestrado",9,IF(E15="Especialização",8,IF(E15="Graduação",7,"")))))</f>
        <v/>
      </c>
      <c r="G15" s="35"/>
      <c r="H15" s="35"/>
      <c r="I15" s="35"/>
    </row>
    <row r="16" customFormat="false" ht="18" hidden="false" customHeight="true" outlineLevel="0" collapsed="false">
      <c r="B16" s="20" t="s">
        <v>126</v>
      </c>
      <c r="C16" s="21" t="s">
        <v>127</v>
      </c>
      <c r="D16" s="35"/>
      <c r="E16" s="22"/>
      <c r="F16" s="23" t="str">
        <f aca="false">IF(E16="","",IF(E16="Doutorado",10,IF(E16="Mestrado",9,IF(E16="Especialização",8,IF(E16="Graduação",7,"")))))</f>
        <v/>
      </c>
      <c r="G16" s="35"/>
      <c r="H16" s="35"/>
      <c r="I16" s="35"/>
    </row>
    <row r="17" customFormat="false" ht="18" hidden="false" customHeight="true" outlineLevel="0" collapsed="false">
      <c r="B17" s="20" t="s">
        <v>128</v>
      </c>
      <c r="C17" s="25" t="s">
        <v>129</v>
      </c>
      <c r="D17" s="35"/>
      <c r="E17" s="22"/>
      <c r="F17" s="23" t="str">
        <f aca="false">IF(E17="","",IF(E17="Doutorado",10,IF(E17="Mestrado",9,IF(E17="Especialização",8,IF(E17="Graduação",7,"")))))</f>
        <v/>
      </c>
      <c r="G17" s="35"/>
      <c r="H17" s="35"/>
      <c r="I17" s="35"/>
    </row>
    <row r="18" customFormat="false" ht="18" hidden="false" customHeight="true" outlineLevel="0" collapsed="false">
      <c r="B18" s="20" t="s">
        <v>130</v>
      </c>
      <c r="C18" s="21" t="s">
        <v>131</v>
      </c>
      <c r="D18" s="35"/>
      <c r="E18" s="22"/>
      <c r="F18" s="23" t="str">
        <f aca="false">IF(E18="","",IF(E18="Doutorado",10,IF(E18="Mestrado",9,IF(E18="Especialização",8,IF(E18="Graduação",7,"")))))</f>
        <v/>
      </c>
      <c r="G18" s="35"/>
      <c r="H18" s="35"/>
      <c r="I18" s="35"/>
    </row>
    <row r="19" customFormat="false" ht="18" hidden="false" customHeight="true" outlineLevel="0" collapsed="false">
      <c r="B19" s="20" t="s">
        <v>132</v>
      </c>
      <c r="C19" s="25" t="s">
        <v>133</v>
      </c>
      <c r="D19" s="35"/>
      <c r="E19" s="22"/>
      <c r="F19" s="23" t="str">
        <f aca="false">IF(E19="","",IF(E19="Doutorado",10,IF(E19="Mestrado",9,IF(E19="Especialização",8,IF(E19="Graduação",7,"")))))</f>
        <v/>
      </c>
      <c r="G19" s="35"/>
      <c r="H19" s="35"/>
      <c r="I19" s="35"/>
    </row>
    <row r="20" customFormat="false" ht="18" hidden="false" customHeight="true" outlineLevel="0" collapsed="false">
      <c r="B20" s="20" t="s">
        <v>134</v>
      </c>
      <c r="C20" s="21" t="s">
        <v>135</v>
      </c>
      <c r="D20" s="35"/>
      <c r="E20" s="22"/>
      <c r="F20" s="23" t="str">
        <f aca="false">IF(E20="","",IF(E20="Doutorado",10,IF(E20="Mestrado",9,IF(E20="Especialização",8,IF(E20="Graduação",7,"")))))</f>
        <v/>
      </c>
      <c r="G20" s="35"/>
      <c r="H20" s="35"/>
      <c r="I20" s="35"/>
    </row>
    <row r="21" customFormat="false" ht="18" hidden="false" customHeight="true" outlineLevel="0" collapsed="false">
      <c r="B21" s="20" t="s">
        <v>136</v>
      </c>
      <c r="C21" s="25" t="s">
        <v>137</v>
      </c>
      <c r="D21" s="35"/>
      <c r="E21" s="22"/>
      <c r="F21" s="23" t="str">
        <f aca="false">IF(E21="","",IF(E21="Doutorado",10,IF(E21="Mestrado",9,IF(E21="Especialização",8,IF(E21="Graduação",7,"")))))</f>
        <v/>
      </c>
      <c r="G21" s="35"/>
      <c r="H21" s="35"/>
      <c r="I21" s="35"/>
    </row>
    <row r="22" customFormat="false" ht="18" hidden="false" customHeight="true" outlineLevel="0" collapsed="false">
      <c r="B22" s="20" t="s">
        <v>138</v>
      </c>
      <c r="C22" s="21" t="s">
        <v>139</v>
      </c>
      <c r="D22" s="35"/>
      <c r="E22" s="22"/>
      <c r="F22" s="23" t="str">
        <f aca="false">IF(E22="","",IF(E22="Doutorado",10,IF(E22="Mestrado",9,IF(E22="Especialização",8,IF(E22="Graduação",7,"")))))</f>
        <v/>
      </c>
      <c r="G22" s="35"/>
      <c r="H22" s="35"/>
      <c r="I22" s="35"/>
    </row>
    <row r="23" customFormat="false" ht="18" hidden="false" customHeight="true" outlineLevel="0" collapsed="false">
      <c r="B23" s="20" t="s">
        <v>140</v>
      </c>
      <c r="C23" s="25" t="s">
        <v>141</v>
      </c>
      <c r="D23" s="35"/>
      <c r="E23" s="22"/>
      <c r="F23" s="23" t="str">
        <f aca="false">IF(E23="","",IF(E23="Doutorado",10,IF(E23="Mestrado",9,IF(E23="Especialização",8,IF(E23="Graduação",7,"")))))</f>
        <v/>
      </c>
      <c r="G23" s="35"/>
      <c r="H23" s="35"/>
      <c r="I23" s="35"/>
    </row>
    <row r="24" customFormat="false" ht="21.75" hidden="false" customHeight="true" outlineLevel="0" collapsed="false">
      <c r="B24" s="26" t="s">
        <v>142</v>
      </c>
      <c r="C24" s="26"/>
      <c r="D24" s="26"/>
      <c r="E24" s="27" t="n">
        <f aca="false">IFERROR((IF(F14="",0,F14)+IF(F15="",0,F15)+IF(F16="",0,F16)+IF(F17="",0,F17)+IF(F18="",0,F18)+IF(F19="",0,F19)+IF(F20="",0,F20)+IF(F21="",0,F21)+IF(F22="",0,F22)+IF(F23="",0,F23))/10,"")</f>
        <v>0</v>
      </c>
      <c r="F24" s="27"/>
    </row>
  </sheetData>
  <mergeCells count="11">
    <mergeCell ref="B2:I2"/>
    <mergeCell ref="B3:I3"/>
    <mergeCell ref="B5:D5"/>
    <mergeCell ref="B6:C6"/>
    <mergeCell ref="B7:C7"/>
    <mergeCell ref="B8:C8"/>
    <mergeCell ref="B9:C9"/>
    <mergeCell ref="B10:C10"/>
    <mergeCell ref="B12:I12"/>
    <mergeCell ref="B24:D24"/>
    <mergeCell ref="E24:F24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G2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28"/>
    <col collapsed="false" customWidth="true" hidden="false" outlineLevel="0" max="6" min="3" style="1" width="18"/>
    <col collapsed="false" customWidth="true" hidden="false" outlineLevel="0" max="7" min="7" style="1" width="28"/>
  </cols>
  <sheetData>
    <row r="2" customFormat="false" ht="19.5" hidden="false" customHeight="true" outlineLevel="0" collapsed="false">
      <c r="B2" s="17" t="s">
        <v>143</v>
      </c>
      <c r="C2" s="17"/>
      <c r="D2" s="17"/>
      <c r="E2" s="17"/>
      <c r="F2" s="17"/>
      <c r="G2" s="17"/>
    </row>
    <row r="4" customFormat="false" ht="18" hidden="false" customHeight="true" outlineLevel="0" collapsed="false">
      <c r="B4" s="30" t="s">
        <v>144</v>
      </c>
      <c r="C4" s="30"/>
      <c r="D4" s="30"/>
      <c r="E4" s="30"/>
      <c r="F4" s="30"/>
      <c r="G4" s="30"/>
    </row>
    <row r="5" customFormat="false" ht="30" hidden="false" customHeight="true" outlineLevel="0" collapsed="false">
      <c r="B5" s="19" t="s">
        <v>145</v>
      </c>
      <c r="C5" s="19" t="s">
        <v>146</v>
      </c>
      <c r="D5" s="19" t="s">
        <v>147</v>
      </c>
      <c r="E5" s="19" t="s">
        <v>148</v>
      </c>
      <c r="F5" s="19"/>
      <c r="G5" s="19" t="s">
        <v>149</v>
      </c>
    </row>
    <row r="6" customFormat="false" ht="18" hidden="false" customHeight="true" outlineLevel="0" collapsed="false">
      <c r="B6" s="39" t="s">
        <v>150</v>
      </c>
      <c r="C6" s="23" t="n">
        <f aca="false">'NQ — Quantidade de Atestados'!D15</f>
        <v>0</v>
      </c>
      <c r="D6" s="20" t="n">
        <v>3</v>
      </c>
      <c r="E6" s="40" t="n">
        <f aca="false">IFERROR(C6*D6/10,0)</f>
        <v>0</v>
      </c>
      <c r="F6" s="41"/>
      <c r="G6" s="41"/>
    </row>
    <row r="7" customFormat="false" ht="18" hidden="false" customHeight="true" outlineLevel="0" collapsed="false">
      <c r="B7" s="42" t="s">
        <v>151</v>
      </c>
      <c r="C7" s="23" t="n">
        <f aca="false">'NP — Porte dos Projetos'!D15</f>
        <v>0</v>
      </c>
      <c r="D7" s="20" t="n">
        <v>5</v>
      </c>
      <c r="E7" s="40" t="n">
        <f aca="false">IFERROR(C7*D7/10,0)</f>
        <v>0</v>
      </c>
      <c r="F7" s="43"/>
      <c r="G7" s="43"/>
    </row>
    <row r="8" customFormat="false" ht="18" hidden="false" customHeight="true" outlineLevel="0" collapsed="false">
      <c r="B8" s="39" t="s">
        <v>152</v>
      </c>
      <c r="C8" s="23" t="n">
        <f aca="false">IFERROR('NEC — Experiência Conjunta'!H26+0,0)</f>
        <v>0</v>
      </c>
      <c r="D8" s="20" t="n">
        <v>1</v>
      </c>
      <c r="E8" s="40" t="n">
        <f aca="false">IFERROR(C8*D8/10,0)</f>
        <v>0</v>
      </c>
      <c r="F8" s="41"/>
      <c r="G8" s="41"/>
    </row>
    <row r="9" customFormat="false" ht="18" hidden="false" customHeight="true" outlineLevel="0" collapsed="false">
      <c r="B9" s="42" t="s">
        <v>153</v>
      </c>
      <c r="C9" s="23" t="n">
        <f aca="false">IFERROR('NQE — Qualificação Acadêmica'!E24+0,0)</f>
        <v>0</v>
      </c>
      <c r="D9" s="20" t="n">
        <v>1</v>
      </c>
      <c r="E9" s="40" t="n">
        <f aca="false">IFERROR(C9*D9/10,0)</f>
        <v>0</v>
      </c>
      <c r="F9" s="43"/>
      <c r="G9" s="43"/>
    </row>
    <row r="10" customFormat="false" ht="24" hidden="false" customHeight="true" outlineLevel="0" collapsed="false">
      <c r="B10" s="17" t="s">
        <v>154</v>
      </c>
      <c r="C10" s="17"/>
      <c r="D10" s="17"/>
      <c r="E10" s="44" t="n">
        <f aca="false">IFERROR((3*IF(C6="",0,C6)+5*IF(C7="",0,C7)+1*IF(C8="",0,C8)+1*IF(C9="",0,C9))/10,"")</f>
        <v>0</v>
      </c>
      <c r="F10" s="44"/>
      <c r="G10" s="45" t="s">
        <v>155</v>
      </c>
    </row>
    <row r="12" customFormat="false" ht="18" hidden="false" customHeight="true" outlineLevel="0" collapsed="false">
      <c r="B12" s="30" t="s">
        <v>156</v>
      </c>
      <c r="C12" s="30"/>
      <c r="D12" s="30"/>
      <c r="E12" s="30"/>
      <c r="F12" s="30"/>
      <c r="G12" s="30"/>
    </row>
    <row r="13" customFormat="false" ht="18" hidden="false" customHeight="true" outlineLevel="0" collapsed="false">
      <c r="B13" s="46" t="s">
        <v>157</v>
      </c>
      <c r="C13" s="46"/>
      <c r="D13" s="46"/>
      <c r="E13" s="47"/>
      <c r="F13" s="47"/>
      <c r="G13" s="48" t="s">
        <v>158</v>
      </c>
    </row>
    <row r="15" customFormat="false" ht="18" hidden="false" customHeight="true" outlineLevel="0" collapsed="false">
      <c r="B15" s="30" t="s">
        <v>159</v>
      </c>
      <c r="C15" s="30"/>
      <c r="D15" s="30"/>
      <c r="E15" s="30"/>
      <c r="F15" s="30"/>
      <c r="G15" s="30"/>
    </row>
    <row r="16" customFormat="false" ht="18" hidden="false" customHeight="true" outlineLevel="0" collapsed="false">
      <c r="B16" s="46" t="s">
        <v>160</v>
      </c>
      <c r="C16" s="46"/>
      <c r="D16" s="46"/>
      <c r="E16" s="46"/>
      <c r="F16" s="49"/>
      <c r="G16" s="50" t="s">
        <v>161</v>
      </c>
    </row>
    <row r="17" customFormat="false" ht="18" hidden="false" customHeight="true" outlineLevel="0" collapsed="false">
      <c r="B17" s="46" t="s">
        <v>162</v>
      </c>
      <c r="C17" s="46"/>
      <c r="D17" s="46"/>
      <c r="E17" s="46"/>
      <c r="F17" s="49"/>
      <c r="G17" s="50" t="s">
        <v>161</v>
      </c>
    </row>
    <row r="19" customFormat="false" ht="18" hidden="false" customHeight="true" outlineLevel="0" collapsed="false">
      <c r="B19" s="30" t="s">
        <v>163</v>
      </c>
      <c r="C19" s="30"/>
      <c r="D19" s="30"/>
      <c r="E19" s="30"/>
      <c r="F19" s="30"/>
      <c r="G19" s="30"/>
    </row>
    <row r="20" customFormat="false" ht="30" hidden="false" customHeight="true" outlineLevel="0" collapsed="false">
      <c r="B20" s="19" t="s">
        <v>164</v>
      </c>
      <c r="C20" s="19" t="s">
        <v>165</v>
      </c>
      <c r="D20" s="19"/>
      <c r="E20" s="19" t="s">
        <v>166</v>
      </c>
      <c r="F20" s="19"/>
      <c r="G20" s="19" t="s">
        <v>167</v>
      </c>
    </row>
    <row r="21" customFormat="false" ht="19.5" hidden="false" customHeight="true" outlineLevel="0" collapsed="false">
      <c r="B21" s="20" t="s">
        <v>168</v>
      </c>
      <c r="C21" s="51" t="s">
        <v>169</v>
      </c>
      <c r="D21" s="51"/>
      <c r="E21" s="52" t="str">
        <f aca="false">IFERROR((E10/F16)*100,"")</f>
        <v/>
      </c>
      <c r="F21" s="52"/>
      <c r="G21" s="20" t="s">
        <v>170</v>
      </c>
    </row>
    <row r="22" customFormat="false" ht="19.5" hidden="false" customHeight="true" outlineLevel="0" collapsed="false">
      <c r="B22" s="20" t="s">
        <v>171</v>
      </c>
      <c r="C22" s="53" t="s">
        <v>172</v>
      </c>
      <c r="D22" s="53"/>
      <c r="E22" s="52" t="str">
        <f aca="false">IFERROR((F17/E13)*100,"")</f>
        <v/>
      </c>
      <c r="F22" s="52"/>
      <c r="G22" s="20" t="s">
        <v>173</v>
      </c>
    </row>
    <row r="23" customFormat="false" ht="19.5" hidden="false" customHeight="true" outlineLevel="0" collapsed="false">
      <c r="B23" s="20" t="s">
        <v>174</v>
      </c>
      <c r="C23" s="51" t="s">
        <v>175</v>
      </c>
      <c r="D23" s="51"/>
      <c r="E23" s="54" t="str">
        <f aca="false">IFERROR(0.7*E21+0.3*E22,"")</f>
        <v/>
      </c>
      <c r="F23" s="54"/>
      <c r="G23" s="20" t="s">
        <v>176</v>
      </c>
    </row>
  </sheetData>
  <mergeCells count="21">
    <mergeCell ref="B2:G2"/>
    <mergeCell ref="B4:G4"/>
    <mergeCell ref="F6:G6"/>
    <mergeCell ref="F7:G7"/>
    <mergeCell ref="F8:G8"/>
    <mergeCell ref="F9:G9"/>
    <mergeCell ref="B10:D10"/>
    <mergeCell ref="E10:F10"/>
    <mergeCell ref="B12:G12"/>
    <mergeCell ref="B13:D13"/>
    <mergeCell ref="E13:F13"/>
    <mergeCell ref="B15:G15"/>
    <mergeCell ref="B16:E16"/>
    <mergeCell ref="B17:E17"/>
    <mergeCell ref="B19:G19"/>
    <mergeCell ref="C21:D21"/>
    <mergeCell ref="E21:F21"/>
    <mergeCell ref="C22:D22"/>
    <mergeCell ref="E22:F22"/>
    <mergeCell ref="C23:D23"/>
    <mergeCell ref="E23:F2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2026-06-26T23:03:26Z</dcterms:created>
  <dc:creator>openpyxl</dc:creator>
  <dc:description/>
  <dc:language>en-US</dc:language>
  <cp:lastModifiedBy/>
  <dcterms:modified xsi:type="dcterms:W3CDTF">2026-06-27T00:01:06Z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